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0E2BDD3-3797-4404-8831-5BC4411ABF91}" xr6:coauthVersionLast="47" xr6:coauthVersionMax="47" xr10:uidLastSave="{00000000-0000-0000-0000-000000000000}"/>
  <bookViews>
    <workbookView xWindow="29025" yWindow="660" windowWidth="18915" windowHeight="12375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8" i="134" l="1"/>
  <c r="Q28" i="134"/>
  <c r="Y27" i="134"/>
  <c r="D28" i="134"/>
  <c r="G26" i="134" l="1"/>
  <c r="G23" i="134"/>
  <c r="D21" i="134"/>
  <c r="K19" i="134"/>
  <c r="U13" i="134"/>
  <c r="D14" i="134"/>
  <c r="D7" i="134"/>
  <c r="G48" i="133"/>
  <c r="K48" i="133"/>
  <c r="D43" i="133"/>
  <c r="D42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N5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/>
  <c r="Y15" i="134" l="1"/>
  <c r="Y16" i="134" s="1"/>
  <c r="D28" i="133"/>
  <c r="Y17" i="134" l="1"/>
  <c r="Y18" i="134" s="1"/>
  <c r="Y19" i="134" s="1"/>
  <c r="Y20" i="134" s="1"/>
  <c r="Y21" i="134" s="1"/>
  <c r="Y22" i="134" s="1"/>
  <c r="Y23" i="134" s="1"/>
  <c r="Y24" i="134" s="1"/>
  <c r="Y25" i="134" s="1"/>
  <c r="Y26" i="134" s="1"/>
  <c r="Y29" i="134" s="1"/>
  <c r="Y30" i="134" s="1"/>
  <c r="Y31" i="134" s="1"/>
  <c r="Y32" i="134" s="1"/>
  <c r="Y33" i="134" s="1"/>
  <c r="Y34" i="134" s="1"/>
  <c r="Y35" i="134" s="1"/>
  <c r="Y36" i="134" s="1"/>
  <c r="Z12" i="134"/>
  <c r="D21" i="133"/>
  <c r="Z19" i="134" l="1"/>
  <c r="Y37" i="134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G59" i="134" l="1"/>
  <c r="R48" i="133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P9" i="134" s="1"/>
  <c r="O9" i="134" s="1"/>
  <c r="S9" i="134"/>
  <c r="R9" i="134" s="1"/>
  <c r="Q10" i="134"/>
  <c r="S10" i="134" s="1"/>
  <c r="R10" i="134" s="1"/>
  <c r="Q11" i="134" l="1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<sst xmlns="http://schemas.openxmlformats.org/spreadsheetml/2006/main" count="1634" uniqueCount="385">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</sst>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R19" activePane="bottomRight" state="frozen"/>
      <selection pane="topRight" activeCell="C1" sqref="C1"/>
      <selection pane="bottomLeft" activeCell="A7" sqref="A7"/>
      <selection pane="bottomRight" activeCell="X28" sqref="X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2200</v>
      </c>
      <c r="J19" s="63">
        <v>-300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-15100</v>
      </c>
      <c r="J20" s="63">
        <v>-300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7400</v>
      </c>
      <c r="J21" s="63">
        <v>-300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1700</v>
      </c>
      <c r="J22" s="63">
        <v>-300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-7800</v>
      </c>
      <c r="J23" s="63">
        <v>-300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7300</v>
      </c>
      <c r="J26" s="63">
        <v>500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-3211278.6666666665</v>
      </c>
      <c r="Y26" s="156">
        <f>Y25-K26-L26</f>
        <v>-3212630</v>
      </c>
      <c r="Z26" s="217">
        <f>AVERAGE(Y26:Y34)</f>
        <v>-3201921.111111111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4800</v>
      </c>
      <c r="J27" s="63">
        <v>500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6700</v>
      </c>
      <c r="J28" s="63">
        <v>500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3625994</v>
      </c>
      <c r="H29" s="132">
        <v>-15700</v>
      </c>
      <c r="I29" s="63">
        <v>4000</v>
      </c>
      <c r="J29" s="63">
        <v>500</v>
      </c>
      <c r="K29" s="170">
        <f t="shared" si="9"/>
        <v>-11200</v>
      </c>
      <c r="L29" s="171"/>
      <c r="M29" s="153"/>
      <c r="N29" s="149">
        <f>L29+K29+G29+M29</f>
        <v>3614794</v>
      </c>
      <c r="O29" s="67">
        <f t="shared" si="2"/>
        <v>164925.75434782627</v>
      </c>
      <c r="P29" s="7">
        <f t="shared" si="5"/>
        <v>3793292.3500000043</v>
      </c>
      <c r="Q29" s="164">
        <f>Q28+N29+1</f>
        <v>3799335.45</v>
      </c>
      <c r="R29" s="29">
        <f t="shared" si="3"/>
        <v>199.77540554388872</v>
      </c>
      <c r="S29" s="5">
        <f>SUM($Q$7:$Q29)/T29-1</f>
        <v>330220.7543478263</v>
      </c>
      <c r="T29" s="18">
        <v>23</v>
      </c>
      <c r="U29" s="4"/>
      <c r="V29" s="131"/>
      <c r="W29" s="105"/>
      <c r="X29" s="167"/>
      <c r="Y29" s="156">
        <f>Y28-K29-L29</f>
        <v>-3193009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>
        <v>-700</v>
      </c>
      <c r="I30" s="25">
        <v>4000</v>
      </c>
      <c r="J30" s="25">
        <v>500</v>
      </c>
      <c r="K30" s="170">
        <f t="shared" si="9"/>
        <v>3800</v>
      </c>
      <c r="L30" s="171"/>
      <c r="M30" s="153"/>
      <c r="N30" s="149">
        <f>L30+K30+G30+M30</f>
        <v>3800</v>
      </c>
      <c r="O30" s="67">
        <f t="shared" si="2"/>
        <v>309630.49166666687</v>
      </c>
      <c r="P30" s="7">
        <f t="shared" si="5"/>
        <v>7431131.8000000045</v>
      </c>
      <c r="Q30" s="164">
        <f>Q29+N30</f>
        <v>3803135.45</v>
      </c>
      <c r="R30" s="29">
        <f t="shared" si="3"/>
        <v>287.32182972768061</v>
      </c>
      <c r="S30" s="5">
        <f>SUM($Q$7:$Q30)/T30+5</f>
        <v>474931.49166666687</v>
      </c>
      <c r="T30" s="18">
        <v>24</v>
      </c>
      <c r="U30" s="4"/>
      <c r="V30" s="131"/>
      <c r="W30" s="105"/>
      <c r="X30" s="167"/>
      <c r="Y30" s="156">
        <f>Y29-K30-L30</f>
        <v>-3196809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442758.85000000015</v>
      </c>
      <c r="P31" s="7">
        <f t="shared" si="5"/>
        <v>11068971.250000004</v>
      </c>
      <c r="Q31" s="164">
        <f t="shared" ref="Q31:Q39" si="11">Q30+N31</f>
        <v>3803135.45</v>
      </c>
      <c r="R31" s="29">
        <f t="shared" si="3"/>
        <v>367.85757066111711</v>
      </c>
      <c r="S31" s="5">
        <f>SUM($Q$7:$Q31)/T31-1</f>
        <v>608053.85000000009</v>
      </c>
      <c r="T31" s="18">
        <v>25</v>
      </c>
      <c r="U31" s="4"/>
      <c r="V31" s="137"/>
      <c r="W31" s="105"/>
      <c r="X31" s="167"/>
      <c r="Y31" s="156">
        <f t="shared" si="7"/>
        <v>-3196809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565646.56538461545</v>
      </c>
      <c r="P32" s="7">
        <f t="shared" si="5"/>
        <v>14706810.700000003</v>
      </c>
      <c r="Q32" s="164">
        <f t="shared" si="11"/>
        <v>3803135.45</v>
      </c>
      <c r="R32" s="29">
        <f t="shared" si="3"/>
        <v>442.20160523219886</v>
      </c>
      <c r="S32" s="5">
        <f>SUM($Q$7:$Q32)/T32-1</f>
        <v>730941.56538461545</v>
      </c>
      <c r="T32" s="18">
        <v>26</v>
      </c>
      <c r="U32" s="27"/>
      <c r="V32" s="137"/>
      <c r="W32" s="105"/>
      <c r="X32" s="167"/>
      <c r="Y32" s="156">
        <f t="shared" si="7"/>
        <v>-3196809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-3700</v>
      </c>
      <c r="I33" s="25">
        <v>4000</v>
      </c>
      <c r="J33" s="25">
        <v>500</v>
      </c>
      <c r="K33" s="170">
        <f t="shared" si="9"/>
        <v>800</v>
      </c>
      <c r="L33" s="171"/>
      <c r="M33" s="153"/>
      <c r="N33" s="149">
        <f t="shared" si="8"/>
        <v>800</v>
      </c>
      <c r="O33" s="67">
        <f t="shared" si="2"/>
        <v>679461.1166666667</v>
      </c>
      <c r="P33" s="7">
        <f t="shared" si="5"/>
        <v>18345450.150000002</v>
      </c>
      <c r="Q33" s="164">
        <f>Q32+N33</f>
        <v>3803935.45</v>
      </c>
      <c r="R33" s="29">
        <f t="shared" si="3"/>
        <v>511.0565994740748</v>
      </c>
      <c r="S33" s="5">
        <f>SUM($Q$7:$Q33)/T33-1</f>
        <v>844756.1166666667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-3197609</v>
      </c>
      <c r="Z33" s="217">
        <f>AVERAGE(Y33:Y41)</f>
        <v>-3201875.6666666665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4000</v>
      </c>
      <c r="J34" s="25">
        <v>500</v>
      </c>
      <c r="K34" s="170">
        <f t="shared" si="9"/>
        <v>4800</v>
      </c>
      <c r="L34" s="171"/>
      <c r="M34" s="153"/>
      <c r="N34" s="149">
        <f>L34+K34+G34+M34</f>
        <v>4800</v>
      </c>
      <c r="O34" s="67">
        <f t="shared" si="2"/>
        <v>785317.45000000007</v>
      </c>
      <c r="P34" s="7">
        <f t="shared" si="5"/>
        <v>21988888.600000001</v>
      </c>
      <c r="Q34" s="164">
        <f>Q33+N34-1</f>
        <v>3808734.45</v>
      </c>
      <c r="R34" s="29">
        <f t="shared" si="3"/>
        <v>575.09706828961384</v>
      </c>
      <c r="S34" s="5">
        <f>SUM($Q$7:$Q34)/T34-1</f>
        <v>950612.45000000007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-3202409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v>-5891</v>
      </c>
      <c r="E35" s="87"/>
      <c r="F35" s="23"/>
      <c r="G35" s="26">
        <f>D35+E35+F35-E34-F34</f>
        <v>-5891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-5891</v>
      </c>
      <c r="O35" s="67">
        <f t="shared" si="2"/>
        <v>883670.20862068969</v>
      </c>
      <c r="P35" s="7">
        <f t="shared" si="5"/>
        <v>25626436.050000001</v>
      </c>
      <c r="Q35" s="164">
        <f>Q34+N35</f>
        <v>3802843.45</v>
      </c>
      <c r="R35" s="29">
        <f t="shared" si="3"/>
        <v>634.59866459000193</v>
      </c>
      <c r="S35" s="5">
        <f>SUM($Q$7:$Q35)/T35</f>
        <v>1048966.2086206896</v>
      </c>
      <c r="T35" s="18">
        <v>29</v>
      </c>
      <c r="U35" s="4"/>
      <c r="V35" s="131"/>
      <c r="W35" s="105"/>
      <c r="X35" s="167"/>
      <c r="Y35" s="156">
        <f>Y34-K35-L35</f>
        <v>-3202409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-789</v>
      </c>
      <c r="O36" s="67">
        <f t="shared" si="2"/>
        <v>975439.81666666665</v>
      </c>
      <c r="P36" s="7">
        <f t="shared" si="5"/>
        <v>29263194.5</v>
      </c>
      <c r="Q36" s="164">
        <f>Q35+N36</f>
        <v>3802054.45</v>
      </c>
      <c r="R36" s="29">
        <f t="shared" si="3"/>
        <v>690.11640733391403</v>
      </c>
      <c r="S36" s="5">
        <f>SUM($Q$7:$Q36)/T36-1</f>
        <v>1140734.8166666667</v>
      </c>
      <c r="T36" s="18">
        <v>30</v>
      </c>
      <c r="U36" s="4"/>
      <c r="V36" s="136"/>
      <c r="W36" s="105"/>
      <c r="X36" s="167"/>
      <c r="Y36" s="156">
        <f>Y35-K36-L36</f>
        <v>-3202409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1061288.7080645161</v>
      </c>
      <c r="P37" s="7">
        <f t="shared" si="5"/>
        <v>32899949.949999999</v>
      </c>
      <c r="Q37" s="164">
        <f>Q36+N37-3</f>
        <v>3802051.45</v>
      </c>
      <c r="R37" s="29">
        <f t="shared" si="3"/>
        <v>742.05407757266744</v>
      </c>
      <c r="S37" s="5">
        <f>SUM($Q$7:$Q37)/T37+1</f>
        <v>1226585.7080645163</v>
      </c>
      <c r="T37" s="18">
        <v>31</v>
      </c>
      <c r="U37" s="27"/>
      <c r="V37" s="137"/>
      <c r="W37" s="105"/>
      <c r="X37" s="167"/>
      <c r="Y37" s="156">
        <f>Y36-K37-L37</f>
        <v>-3202409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1141772.04375</v>
      </c>
      <c r="P38" s="7">
        <f t="shared" si="5"/>
        <v>36536705.399999999</v>
      </c>
      <c r="Q38" s="164">
        <f t="shared" si="11"/>
        <v>3802051.45</v>
      </c>
      <c r="R38" s="29">
        <f t="shared" si="3"/>
        <v>790.74390411746208</v>
      </c>
      <c r="S38" s="5">
        <f>SUM($Q$7:$Q38)/T38</f>
        <v>1307068.0437500002</v>
      </c>
      <c r="T38" s="18">
        <v>32</v>
      </c>
      <c r="U38" s="27"/>
      <c r="V38" s="137"/>
      <c r="W38" s="105"/>
      <c r="X38" s="167"/>
      <c r="Y38" s="156">
        <f t="shared" si="7"/>
        <v>-3202409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1217377.6015151516</v>
      </c>
      <c r="P39" s="7">
        <f t="shared" si="5"/>
        <v>40173460.850000001</v>
      </c>
      <c r="Q39" s="164">
        <f t="shared" si="11"/>
        <v>3802051.45</v>
      </c>
      <c r="R39" s="29">
        <f t="shared" si="3"/>
        <v>836.48461034456489</v>
      </c>
      <c r="S39" s="5">
        <f>SUM($Q$7:$Q39)/T39+2</f>
        <v>1382675.6015151518</v>
      </c>
      <c r="T39" s="18">
        <v>33</v>
      </c>
      <c r="U39" s="27"/>
      <c r="V39" s="137"/>
      <c r="W39" s="105"/>
      <c r="X39" s="167"/>
      <c r="Y39" s="156">
        <f t="shared" si="7"/>
        <v>-3202409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1288535.7441176472</v>
      </c>
      <c r="P40" s="7">
        <f t="shared" si="5"/>
        <v>43810215.300000004</v>
      </c>
      <c r="Q40" s="164">
        <f>Q39+N40-1</f>
        <v>3802050.45</v>
      </c>
      <c r="R40" s="29">
        <f t="shared" si="3"/>
        <v>879.53171529719259</v>
      </c>
      <c r="S40" s="5">
        <f>SUM($Q$7:$Q40)/T40-1</f>
        <v>1453830.7441176474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-3202409</v>
      </c>
      <c r="Z40" s="217">
        <f>AVERAGE(Y40:Y48)</f>
        <v>-3202409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1355627.6785714289</v>
      </c>
      <c r="P41" s="7">
        <f t="shared" si="5"/>
        <v>47446968.750000007</v>
      </c>
      <c r="Q41" s="164">
        <f>Q40+N41-1</f>
        <v>3802049.45</v>
      </c>
      <c r="R41" s="29">
        <f t="shared" si="3"/>
        <v>920.12188956262048</v>
      </c>
      <c r="S41" s="5">
        <f>SUM($Q$7:$Q41)/T41+1</f>
        <v>1520924.6785714291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-3202409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1418992.2555555559</v>
      </c>
      <c r="P42" s="7">
        <f t="shared" si="5"/>
        <v>51083721.20000001</v>
      </c>
      <c r="Q42" s="164">
        <f>Q41+N42-1</f>
        <v>3802048.45</v>
      </c>
      <c r="R42" s="29">
        <f t="shared" si="3"/>
        <v>958.45468465997726</v>
      </c>
      <c r="S42" s="5">
        <f>SUM($Q$7:$Q42)/T42-1</f>
        <v>1584287.2555555562</v>
      </c>
      <c r="T42" s="18">
        <v>36</v>
      </c>
      <c r="U42" s="138"/>
      <c r="V42" s="137"/>
      <c r="W42" s="105"/>
      <c r="X42" s="167"/>
      <c r="Y42" s="156">
        <f t="shared" si="12"/>
        <v>-3202409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1478931.7743243247</v>
      </c>
      <c r="P43" s="7">
        <f t="shared" si="5"/>
        <v>54720475.650000013</v>
      </c>
      <c r="Q43" s="164">
        <f>Q42+N43+2</f>
        <v>3802050.45</v>
      </c>
      <c r="R43" s="29">
        <f t="shared" si="3"/>
        <v>994.66035132388254</v>
      </c>
      <c r="S43" s="5">
        <f>SUM($Q$7:$Q43)/T43-94</f>
        <v>1644133.7743243249</v>
      </c>
      <c r="T43" s="18">
        <v>37</v>
      </c>
      <c r="U43" s="138"/>
      <c r="V43" s="137"/>
      <c r="W43" s="105"/>
      <c r="X43" s="167"/>
      <c r="Y43" s="156">
        <f t="shared" si="12"/>
        <v>-3202409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1535716.5552631584</v>
      </c>
      <c r="P44" s="7">
        <f t="shared" si="5"/>
        <v>58357229.100000016</v>
      </c>
      <c r="Q44" s="164">
        <f>Q43+N44-1</f>
        <v>3802049.45</v>
      </c>
      <c r="R44" s="29">
        <f t="shared" si="3"/>
        <v>1029.0712148286459</v>
      </c>
      <c r="S44" s="5">
        <f>SUM($Q$7:$Q44)/T44+1</f>
        <v>1701013.5552631586</v>
      </c>
      <c r="T44" s="18">
        <v>38</v>
      </c>
      <c r="U44" s="138"/>
      <c r="V44" s="137"/>
      <c r="W44" s="105"/>
      <c r="X44" s="167"/>
      <c r="Y44" s="156">
        <f t="shared" si="12"/>
        <v>-3202409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1589589.2961538467</v>
      </c>
      <c r="P45" s="7">
        <f t="shared" si="5"/>
        <v>61993982.550000019</v>
      </c>
      <c r="Q45" s="164">
        <f t="shared" ref="Q45:Q46" si="13">Q44+N45</f>
        <v>3802049.45</v>
      </c>
      <c r="R45" s="29">
        <f t="shared" si="3"/>
        <v>1061.6628933270297</v>
      </c>
      <c r="S45" s="5">
        <f>SUM($Q$7:$Q45)/T45+1</f>
        <v>1754886.2961538469</v>
      </c>
      <c r="T45" s="18">
        <v>39</v>
      </c>
      <c r="U45" s="138"/>
      <c r="V45" s="137"/>
      <c r="W45" s="105"/>
      <c r="X45" s="167"/>
      <c r="Y45" s="156">
        <f t="shared" si="12"/>
        <v>-3202409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1640768.4000000006</v>
      </c>
      <c r="P46" s="7">
        <f t="shared" si="5"/>
        <v>65630736.000000022</v>
      </c>
      <c r="Q46" s="164">
        <f t="shared" si="13"/>
        <v>3802049.45</v>
      </c>
      <c r="R46" s="29">
        <f t="shared" si="3"/>
        <v>1092.6249879004943</v>
      </c>
      <c r="S46" s="5">
        <f>SUM($Q$7:$Q46)/T46+1</f>
        <v>1806065.4000000008</v>
      </c>
      <c r="T46" s="18">
        <v>40</v>
      </c>
      <c r="U46" s="138"/>
      <c r="V46" s="137"/>
      <c r="W46" s="105"/>
      <c r="X46" s="167"/>
      <c r="Y46" s="156">
        <f t="shared" si="12"/>
        <v>-3202409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1689450.9621951224</v>
      </c>
      <c r="P47" s="7">
        <f t="shared" si="5"/>
        <v>69267489.450000018</v>
      </c>
      <c r="Q47" s="164">
        <f>Q46+N47</f>
        <v>3802049.45</v>
      </c>
      <c r="R47" s="29">
        <f t="shared" si="3"/>
        <v>1130.8264944070775</v>
      </c>
      <c r="S47" s="5">
        <f>SUM($Q$7:$Q47)/T47+1+14465-2</f>
        <v>1869210.9621951228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-3202409</v>
      </c>
      <c r="Z47" s="217">
        <f>AVERAGE(Y47:Y48)</f>
        <v>-3202409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1735815.2595238101</v>
      </c>
      <c r="P48" s="7">
        <f t="shared" si="5"/>
        <v>72904240.900000021</v>
      </c>
      <c r="Q48" s="164">
        <f>Q47+N48-2</f>
        <v>3802047.45</v>
      </c>
      <c r="R48" s="29">
        <f t="shared" si="3"/>
        <v>1150.2542466386424</v>
      </c>
      <c r="S48" s="5">
        <f>SUM($Q$7:$Q48)/T48+213</f>
        <v>1901324.2595238104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-3202409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1780023.0313953494</v>
      </c>
      <c r="P49" s="7">
        <f t="shared" si="5"/>
        <v>76540990.350000024</v>
      </c>
      <c r="Q49" s="164">
        <f t="shared" ref="Q49:Q55" si="18">Q48+N49-2</f>
        <v>3802045.45</v>
      </c>
      <c r="R49" s="29">
        <f t="shared" si="3"/>
        <v>1176.998857440803</v>
      </c>
      <c r="S49" s="5">
        <f>SUM($Q$7:$Q49)/T49+213</f>
        <v>1945532.0313953497</v>
      </c>
      <c r="T49" s="18">
        <v>43</v>
      </c>
      <c r="U49" s="138"/>
      <c r="V49" s="137"/>
      <c r="W49" s="105"/>
      <c r="X49" s="167"/>
      <c r="Y49" s="156">
        <f t="shared" si="12"/>
        <v>-3202409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1822221.3136363642</v>
      </c>
      <c r="P50" s="7">
        <f t="shared" si="5"/>
        <v>80177737.800000027</v>
      </c>
      <c r="Q50" s="164">
        <f t="shared" si="18"/>
        <v>3802043.45</v>
      </c>
      <c r="R50" s="29">
        <f t="shared" si="3"/>
        <v>1202.5277766167146</v>
      </c>
      <c r="S50" s="5">
        <f>SUM($Q$7:$Q50)/T50+213</f>
        <v>1987730.3136363646</v>
      </c>
      <c r="T50" s="18">
        <v>44</v>
      </c>
      <c r="U50" s="138"/>
      <c r="V50" s="137"/>
      <c r="W50" s="105"/>
      <c r="X50" s="167"/>
      <c r="Y50" s="156">
        <f t="shared" si="12"/>
        <v>-3202409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1862544.0722222228</v>
      </c>
      <c r="P51" s="7">
        <f t="shared" si="5"/>
        <v>83814483.25000003</v>
      </c>
      <c r="Q51" s="164">
        <f t="shared" si="18"/>
        <v>3802041.45</v>
      </c>
      <c r="R51" s="29">
        <f t="shared" si="3"/>
        <v>1226.9220502747937</v>
      </c>
      <c r="S51" s="5">
        <f>SUM($Q$7:$Q51)/T51+213</f>
        <v>2028053.0722222233</v>
      </c>
      <c r="T51" s="18">
        <v>45</v>
      </c>
      <c r="U51" s="138"/>
      <c r="V51" s="137"/>
      <c r="W51" s="105"/>
      <c r="X51" s="167"/>
      <c r="Y51" s="156">
        <f t="shared" si="12"/>
        <v>-3202409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1901113.6239130441</v>
      </c>
      <c r="P52" s="7">
        <f t="shared" si="5"/>
        <v>87451226.700000033</v>
      </c>
      <c r="Q52" s="164">
        <f t="shared" si="18"/>
        <v>3802039.45</v>
      </c>
      <c r="R52" s="29">
        <f t="shared" si="3"/>
        <v>1250.2556770357689</v>
      </c>
      <c r="S52" s="5">
        <f>SUM($Q$7:$Q52)/T52+213</f>
        <v>2066622.6239130446</v>
      </c>
      <c r="T52" s="18">
        <v>46</v>
      </c>
      <c r="U52" s="138"/>
      <c r="V52" s="137"/>
      <c r="W52" s="105"/>
      <c r="X52" s="167"/>
      <c r="Y52" s="156">
        <f t="shared" si="12"/>
        <v>-3202409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1938041.8755319156</v>
      </c>
      <c r="P53" s="7">
        <f t="shared" si="5"/>
        <v>91087968.150000036</v>
      </c>
      <c r="Q53" s="164">
        <f t="shared" si="18"/>
        <v>3802037.45</v>
      </c>
      <c r="R53" s="29">
        <f t="shared" si="3"/>
        <v>1272.5963577654124</v>
      </c>
      <c r="S53" s="5">
        <f>SUM($Q$7:$Q53)/T53+213</f>
        <v>2103550.875531916</v>
      </c>
      <c r="T53" s="18">
        <v>47</v>
      </c>
      <c r="U53" s="138"/>
      <c r="V53" s="137"/>
      <c r="W53" s="105"/>
      <c r="X53" s="167"/>
      <c r="Y53" s="156">
        <f t="shared" si="12"/>
        <v>-3202409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1973431.4083333341</v>
      </c>
      <c r="P54" s="7">
        <f t="shared" si="5"/>
        <v>94724707.600000039</v>
      </c>
      <c r="Q54" s="164">
        <f t="shared" si="18"/>
        <v>3802035.45</v>
      </c>
      <c r="R54" s="29">
        <f t="shared" si="3"/>
        <v>1294.0061515906825</v>
      </c>
      <c r="S54" s="5">
        <f>SUM($Q$7:$Q54)/T54+213</f>
        <v>2138940.4083333346</v>
      </c>
      <c r="T54" s="18">
        <v>48</v>
      </c>
      <c r="U54" s="138"/>
      <c r="V54" s="137"/>
      <c r="W54" s="105"/>
      <c r="X54" s="167"/>
      <c r="Y54" s="156">
        <f t="shared" si="12"/>
        <v>-3202409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2007376.4295918376</v>
      </c>
      <c r="P55" s="7">
        <f t="shared" si="5"/>
        <v>98361445.050000042</v>
      </c>
      <c r="Q55" s="164">
        <f t="shared" si="18"/>
        <v>3802033.45</v>
      </c>
      <c r="R55" s="29">
        <f t="shared" si="3"/>
        <v>1314.542051587357</v>
      </c>
      <c r="S55" s="5">
        <f>SUM($Q$7:$Q55)/T55+213</f>
        <v>2172885.4295918378</v>
      </c>
      <c r="T55" s="18">
        <v>49</v>
      </c>
      <c r="U55" s="138"/>
      <c r="V55" s="137"/>
      <c r="W55" s="105"/>
      <c r="X55" s="167"/>
      <c r="Y55" s="156">
        <f t="shared" si="12"/>
        <v>-3202409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27"/>
  <sheetViews>
    <sheetView topLeftCell="A4911" workbookViewId="0">
      <selection activeCell="D4927" sqref="D492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2023-08-24T09:28:53Z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